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osunov\Desktop\Мосунов\D\Мосунов\АУКЦИОН\Средний и малый бизнес\2019\2019.09.17 Акс Чер\Аксубаевское\"/>
    </mc:Choice>
  </mc:AlternateContent>
  <bookViews>
    <workbookView xWindow="120" yWindow="1080" windowWidth="9720" windowHeight="6360"/>
  </bookViews>
  <sheets>
    <sheet name="Извещение" sheetId="11" r:id="rId1"/>
  </sheets>
  <definedNames>
    <definedName name="_xlnm._FilterDatabase" localSheetId="0" hidden="1">Извещение!$A$5:$R$25</definedName>
    <definedName name="д1">#REF!</definedName>
    <definedName name="_xlnm.Print_Titles" localSheetId="0">Извещение!$5:$6</definedName>
    <definedName name="ЛУ">#REF!</definedName>
    <definedName name="_xlnm.Print_Area" localSheetId="0">Извещение!$A$1:$W$28</definedName>
  </definedNames>
  <calcPr calcId="162913" iterate="1"/>
</workbook>
</file>

<file path=xl/calcChain.xml><?xml version="1.0" encoding="utf-8"?>
<calcChain xmlns="http://schemas.openxmlformats.org/spreadsheetml/2006/main">
  <c r="R22" i="11" l="1"/>
  <c r="Q22" i="11"/>
  <c r="P22" i="11"/>
  <c r="N22" i="11"/>
  <c r="M22" i="11"/>
  <c r="L22" i="11"/>
  <c r="K22" i="11"/>
  <c r="J22" i="11"/>
  <c r="F22" i="11"/>
</calcChain>
</file>

<file path=xl/sharedStrings.xml><?xml version="1.0" encoding="utf-8"?>
<sst xmlns="http://schemas.openxmlformats.org/spreadsheetml/2006/main" count="62" uniqueCount="44">
  <si>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</si>
  <si>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</si>
  <si>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</si>
  <si>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</si>
  <si>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</si>
  <si>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</si>
  <si>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</si>
  <si>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</si>
  <si>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</si>
  <si>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</si>
  <si>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</si>
  <si>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</si>
  <si>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</si>
  <si>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</si>
  <si>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</si>
  <si>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</si>
  <si>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хворост, неликвид</t>
  </si>
  <si>
    <t>Береза</t>
  </si>
  <si>
    <t>СР</t>
  </si>
  <si>
    <t>Аукционная цена, руб</t>
  </si>
  <si>
    <t>Таксовая стоимость, руб</t>
  </si>
  <si>
    <t xml:space="preserve">ВЕДОМОСТЬ </t>
  </si>
  <si>
    <t>Руководитель-лесничий</t>
  </si>
  <si>
    <t>/</t>
  </si>
  <si>
    <t>инженер лесопользования Д. М. Зубарева</t>
  </si>
  <si>
    <t>Кадастровый номер участка</t>
  </si>
  <si>
    <t>мягколиственное</t>
  </si>
  <si>
    <t>Аксубаевское</t>
  </si>
  <si>
    <t>осина</t>
  </si>
  <si>
    <t>липа</t>
  </si>
  <si>
    <t>сосна</t>
  </si>
  <si>
    <t>16:03:000000:823</t>
  </si>
  <si>
    <t>16:03:000000:827</t>
  </si>
  <si>
    <t>16:03:000000:869</t>
  </si>
  <si>
    <t>16:03:000000:1174</t>
  </si>
  <si>
    <t>А.А. Ильмухин</t>
  </si>
  <si>
    <t>45ЛЕТ</t>
  </si>
  <si>
    <t>80ЛЕТ</t>
  </si>
  <si>
    <t>4ОС3Б1ЛП2С</t>
  </si>
  <si>
    <t>50ЛЕТ</t>
  </si>
  <si>
    <t>9ОС1ЛП</t>
  </si>
  <si>
    <t>8ОС2Б</t>
  </si>
  <si>
    <t>5ЛП3ОС1Б1ДН</t>
  </si>
  <si>
    <t>аукционных единиц купли-продажи лесонасаждений  для аукциона (бизнес) Аксубаевского лесничества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</si>
</sst>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_р_."/>
  </numFmts>
  <fonts count="4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1" fontId="1" fillId="0" borderId="0" xfId="0" applyNumberFormat="1" applyFont="1" applyFill="1" applyBorder="1" applyAlignment="1" applyProtection="1">
      <alignment horizontal="center"/>
      <protection hidden="1"/>
    </xf>
    <xf numFmtId="2" fontId="1" fillId="0" borderId="0" xfId="0" applyNumberFormat="1" applyFont="1" applyFill="1" applyBorder="1" applyAlignment="1" applyProtection="1">
      <alignment horizontal="left"/>
      <protection hidden="1"/>
    </xf>
    <xf numFmtId="165" fontId="1" fillId="0" borderId="0" xfId="0" applyNumberFormat="1" applyFont="1" applyFill="1" applyBorder="1" applyAlignment="1" applyProtection="1">
      <alignment horizontal="center"/>
      <protection hidden="1"/>
    </xf>
    <xf numFmtId="2" fontId="1" fillId="0" borderId="4" xfId="0" applyNumberFormat="1" applyFont="1" applyFill="1" applyBorder="1" applyAlignment="1" applyProtection="1">
      <alignment horizontal="left"/>
      <protection hidden="1"/>
    </xf>
    <xf numFmtId="1" fontId="1" fillId="0" borderId="4" xfId="0" applyNumberFormat="1" applyFont="1" applyFill="1" applyBorder="1" applyAlignment="1" applyProtection="1">
      <alignment horizont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164" fontId="1" fillId="0" borderId="0" xfId="0" applyNumberFormat="1" applyFont="1" applyFill="1" applyAlignment="1" applyProtection="1">
      <alignment horizontal="center" vertical="center"/>
      <protection hidden="1"/>
    </xf>
    <xf numFmtId="3" fontId="0" fillId="0" borderId="0" xfId="0" applyNumberFormat="1"/>
    <xf numFmtId="4" fontId="0" fillId="0" borderId="0" xfId="0" applyNumberFormat="1"/>
    <xf numFmtId="1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left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left" wrapText="1"/>
    </xf>
    <xf numFmtId="165" fontId="2" fillId="0" borderId="1" xfId="0" applyNumberFormat="1" applyFont="1" applyFill="1" applyBorder="1" applyAlignment="1">
      <alignment horizontal="center" wrapText="1"/>
    </xf>
    <xf numFmtId="1" fontId="2" fillId="0" borderId="0" xfId="0" applyNumberFormat="1" applyFont="1" applyFill="1" applyBorder="1" applyAlignment="1">
      <alignment horizontal="center" wrapText="1"/>
    </xf>
    <xf numFmtId="0" fontId="0" fillId="0" borderId="1" xfId="0" applyBorder="1"/>
    <xf numFmtId="165" fontId="1" fillId="0" borderId="3" xfId="0" applyNumberFormat="1" applyFont="1" applyFill="1" applyBorder="1" applyAlignment="1">
      <alignment horizontal="center" wrapText="1"/>
    </xf>
    <xf numFmtId="165" fontId="2" fillId="0" borderId="3" xfId="0" applyNumberFormat="1" applyFont="1" applyFill="1" applyBorder="1" applyAlignment="1">
      <alignment horizontal="center" wrapText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0" fontId="3" fillId="0" borderId="1" xfId="0" applyFont="1" applyBorder="1"/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/>
    <xf numFmtId="0" fontId="0" fillId="0" borderId="0" xfId="0" applyFill="1" applyAlignment="1">
      <alignment horizontal="center"/>
    </xf>
    <xf numFmtId="0" fontId="3" fillId="0" borderId="1" xfId="0" applyFont="1" applyFill="1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left" wrapText="1"/>
      <protection hidden="1"/>
    </xf>
    <xf numFmtId="0" fontId="1" fillId="0" borderId="0" xfId="0" applyFont="1" applyFill="1" applyAlignment="1" applyProtection="1">
      <alignment horizontal="left" wrapText="1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1" fontId="1" fillId="0" borderId="0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Fill="1" applyAlignment="1" applyProtection="1">
      <alignment horizontal="right"/>
      <protection hidden="1"/>
    </xf>
    <xf numFmtId="1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1"/>
  <sheetViews>
    <sheetView tabSelected="1" view="pageBreakPreview" topLeftCell="B1" zoomScale="130" zoomScaleSheetLayoutView="130" workbookViewId="0">
      <selection activeCell="M22" sqref="M22"/>
    </sheetView>
  </sheetViews>
  <sheetFormatPr defaultRowHeight="12.75" x14ac:dyDescent="0.2"/>
  <cols>
    <col min="1" max="1" width="4.7109375" style="7" customWidth="1"/>
    <col min="2" max="2" width="19.140625" style="8" customWidth="1"/>
    <col min="3" max="3" width="8.7109375" style="7" customWidth="1"/>
    <col min="4" max="5" width="7.85546875" style="7" customWidth="1"/>
    <col min="6" max="6" width="8.5703125" style="8" customWidth="1"/>
    <col min="7" max="7" width="16.7109375" style="7" customWidth="1"/>
    <col min="8" max="8" width="7.5703125" style="8" customWidth="1"/>
    <col min="9" max="9" width="12.42578125" style="8" customWidth="1"/>
    <col min="10" max="10" width="12" style="9" customWidth="1"/>
    <col min="11" max="11" width="10.5703125" style="9" customWidth="1"/>
    <col min="12" max="12" width="11" style="9" customWidth="1"/>
    <col min="13" max="13" width="10.5703125" style="9" customWidth="1"/>
    <col min="14" max="14" width="11" style="9" customWidth="1"/>
    <col min="15" max="15" width="8.7109375" style="9" customWidth="1"/>
    <col min="16" max="16" width="9.42578125" style="9" customWidth="1"/>
    <col min="17" max="17" width="11.42578125" style="9" customWidth="1"/>
    <col min="18" max="18" width="12.42578125" style="9" customWidth="1"/>
    <col min="19" max="19" width="35.28515625" hidden="1" customWidth="1"/>
    <col min="20" max="20" width="9.140625" style="1" hidden="1" customWidth="1"/>
    <col min="21" max="21" width="12.7109375" style="1" hidden="1" customWidth="1"/>
    <col min="22" max="22" width="9.140625" style="1" hidden="1" customWidth="1"/>
    <col min="23" max="23" width="17.85546875" customWidth="1"/>
  </cols>
  <sheetData>
    <row r="1" spans="1:23" x14ac:dyDescent="0.2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23" x14ac:dyDescent="0.2">
      <c r="A2" s="57" t="s">
        <v>21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3" x14ac:dyDescent="0.2">
      <c r="A3" s="57" t="s">
        <v>43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</row>
    <row r="5" spans="1:23" ht="33" customHeight="1" x14ac:dyDescent="0.2">
      <c r="A5" s="50" t="s">
        <v>0</v>
      </c>
      <c r="B5" s="52" t="s">
        <v>1</v>
      </c>
      <c r="C5" s="50" t="s">
        <v>2</v>
      </c>
      <c r="D5" s="50" t="s">
        <v>3</v>
      </c>
      <c r="E5" s="50" t="s">
        <v>4</v>
      </c>
      <c r="F5" s="52" t="s">
        <v>5</v>
      </c>
      <c r="G5" s="50" t="s">
        <v>6</v>
      </c>
      <c r="H5" s="52" t="s">
        <v>7</v>
      </c>
      <c r="I5" s="52" t="s">
        <v>8</v>
      </c>
      <c r="J5" s="54" t="s">
        <v>9</v>
      </c>
      <c r="K5" s="54"/>
      <c r="L5" s="54"/>
      <c r="M5" s="54"/>
      <c r="N5" s="55" t="s">
        <v>10</v>
      </c>
      <c r="O5" s="55" t="s">
        <v>16</v>
      </c>
      <c r="P5" s="55" t="s">
        <v>11</v>
      </c>
      <c r="Q5" s="54" t="s">
        <v>20</v>
      </c>
      <c r="R5" s="54" t="s">
        <v>19</v>
      </c>
      <c r="W5" s="43" t="s">
        <v>25</v>
      </c>
    </row>
    <row r="6" spans="1:23" ht="24" customHeight="1" x14ac:dyDescent="0.2">
      <c r="A6" s="51"/>
      <c r="B6" s="53"/>
      <c r="C6" s="51"/>
      <c r="D6" s="51"/>
      <c r="E6" s="51"/>
      <c r="F6" s="53"/>
      <c r="G6" s="51"/>
      <c r="H6" s="53"/>
      <c r="I6" s="53"/>
      <c r="J6" s="5" t="s">
        <v>12</v>
      </c>
      <c r="K6" s="5" t="s">
        <v>13</v>
      </c>
      <c r="L6" s="5" t="s">
        <v>14</v>
      </c>
      <c r="M6" s="5" t="s">
        <v>15</v>
      </c>
      <c r="N6" s="56"/>
      <c r="O6" s="56"/>
      <c r="P6" s="56"/>
      <c r="Q6" s="54"/>
      <c r="R6" s="54"/>
      <c r="W6" s="44"/>
    </row>
    <row r="7" spans="1:23" ht="16.149999999999999" customHeight="1" x14ac:dyDescent="0.2">
      <c r="A7" s="28">
        <v>101</v>
      </c>
      <c r="B7" s="22" t="s">
        <v>27</v>
      </c>
      <c r="C7" s="28">
        <v>54</v>
      </c>
      <c r="D7" s="28">
        <v>20</v>
      </c>
      <c r="E7" s="28">
        <v>2</v>
      </c>
      <c r="F7" s="29">
        <v>1.5</v>
      </c>
      <c r="G7" s="29" t="s">
        <v>26</v>
      </c>
      <c r="H7" s="29" t="s">
        <v>18</v>
      </c>
      <c r="I7" s="30" t="s">
        <v>30</v>
      </c>
      <c r="J7" s="21">
        <v>1</v>
      </c>
      <c r="K7" s="21">
        <v>12</v>
      </c>
      <c r="L7" s="21">
        <v>2</v>
      </c>
      <c r="M7" s="21">
        <v>15</v>
      </c>
      <c r="N7" s="28">
        <v>0</v>
      </c>
      <c r="O7" s="28"/>
      <c r="P7" s="28">
        <v>15</v>
      </c>
      <c r="Q7" s="35"/>
      <c r="R7" s="38"/>
      <c r="W7" s="31"/>
    </row>
    <row r="8" spans="1:23" ht="16.149999999999999" customHeight="1" x14ac:dyDescent="0.2">
      <c r="A8" s="28"/>
      <c r="B8" s="22"/>
      <c r="C8" s="28"/>
      <c r="D8" s="28"/>
      <c r="E8" s="28"/>
      <c r="F8" s="29"/>
      <c r="G8" s="29" t="s">
        <v>38</v>
      </c>
      <c r="H8" s="29"/>
      <c r="I8" s="30" t="s">
        <v>17</v>
      </c>
      <c r="J8" s="21">
        <v>0</v>
      </c>
      <c r="K8" s="21">
        <v>56</v>
      </c>
      <c r="L8" s="21">
        <v>13</v>
      </c>
      <c r="M8" s="21">
        <v>69</v>
      </c>
      <c r="N8" s="28">
        <v>45</v>
      </c>
      <c r="O8" s="28"/>
      <c r="P8" s="28">
        <v>114</v>
      </c>
      <c r="Q8" s="34"/>
      <c r="R8" s="39"/>
      <c r="W8" s="37"/>
    </row>
    <row r="9" spans="1:23" ht="16.149999999999999" customHeight="1" x14ac:dyDescent="0.2">
      <c r="A9" s="23"/>
      <c r="B9" s="22"/>
      <c r="C9" s="28"/>
      <c r="D9" s="28"/>
      <c r="E9" s="28"/>
      <c r="F9" s="29"/>
      <c r="G9" s="29" t="s">
        <v>39</v>
      </c>
      <c r="H9" s="29"/>
      <c r="I9" s="30" t="s">
        <v>28</v>
      </c>
      <c r="J9" s="21">
        <v>0</v>
      </c>
      <c r="K9" s="21">
        <v>60</v>
      </c>
      <c r="L9" s="21">
        <v>0</v>
      </c>
      <c r="M9" s="21">
        <v>60</v>
      </c>
      <c r="N9" s="28">
        <v>74</v>
      </c>
      <c r="O9" s="28"/>
      <c r="P9" s="28">
        <v>134</v>
      </c>
      <c r="Q9" s="34"/>
      <c r="R9" s="39"/>
      <c r="W9" s="31"/>
    </row>
    <row r="10" spans="1:23" ht="16.149999999999999" customHeight="1" x14ac:dyDescent="0.2">
      <c r="A10" s="28"/>
      <c r="B10" s="22"/>
      <c r="C10" s="28"/>
      <c r="D10" s="28"/>
      <c r="E10" s="28"/>
      <c r="F10" s="29"/>
      <c r="G10" s="29"/>
      <c r="H10" s="29"/>
      <c r="I10" s="30" t="s">
        <v>29</v>
      </c>
      <c r="J10" s="21">
        <v>1</v>
      </c>
      <c r="K10" s="21">
        <v>18</v>
      </c>
      <c r="L10" s="21">
        <v>4</v>
      </c>
      <c r="M10" s="21">
        <v>23</v>
      </c>
      <c r="N10" s="28">
        <v>26</v>
      </c>
      <c r="O10" s="28"/>
      <c r="P10" s="28">
        <v>49</v>
      </c>
      <c r="Q10" s="34"/>
      <c r="R10" s="39"/>
      <c r="W10" s="31"/>
    </row>
    <row r="11" spans="1:23" ht="16.149999999999999" customHeight="1" x14ac:dyDescent="0.2">
      <c r="A11" s="28"/>
      <c r="B11" s="22"/>
      <c r="C11" s="28"/>
      <c r="D11" s="28"/>
      <c r="E11" s="28"/>
      <c r="F11" s="29"/>
      <c r="G11" s="29"/>
      <c r="H11" s="29"/>
      <c r="I11" s="26"/>
      <c r="J11" s="27">
        <v>2</v>
      </c>
      <c r="K11" s="27">
        <v>146</v>
      </c>
      <c r="L11" s="27">
        <v>19</v>
      </c>
      <c r="M11" s="27">
        <v>167</v>
      </c>
      <c r="N11" s="23">
        <v>145</v>
      </c>
      <c r="O11" s="23"/>
      <c r="P11" s="23">
        <v>312</v>
      </c>
      <c r="Q11" s="35">
        <v>16336.56</v>
      </c>
      <c r="R11" s="38">
        <v>46559.199999999997</v>
      </c>
      <c r="W11" s="31" t="s">
        <v>31</v>
      </c>
    </row>
    <row r="12" spans="1:23" ht="16.149999999999999" customHeight="1" x14ac:dyDescent="0.2">
      <c r="A12" s="28">
        <v>102</v>
      </c>
      <c r="B12" s="22" t="s">
        <v>27</v>
      </c>
      <c r="C12" s="28">
        <v>50</v>
      </c>
      <c r="D12" s="28">
        <v>28</v>
      </c>
      <c r="E12" s="28">
        <v>1</v>
      </c>
      <c r="F12" s="29">
        <v>2.8</v>
      </c>
      <c r="G12" s="29" t="s">
        <v>26</v>
      </c>
      <c r="H12" s="29" t="s">
        <v>18</v>
      </c>
      <c r="I12" s="30" t="s">
        <v>28</v>
      </c>
      <c r="J12" s="21">
        <v>26</v>
      </c>
      <c r="K12" s="21">
        <v>289</v>
      </c>
      <c r="L12" s="21">
        <v>15</v>
      </c>
      <c r="M12" s="21">
        <v>330</v>
      </c>
      <c r="N12" s="28">
        <v>230</v>
      </c>
      <c r="O12" s="28"/>
      <c r="P12" s="28">
        <v>560</v>
      </c>
      <c r="Q12" s="34"/>
      <c r="R12" s="38"/>
      <c r="W12" s="31"/>
    </row>
    <row r="13" spans="1:23" ht="16.149999999999999" customHeight="1" x14ac:dyDescent="0.2">
      <c r="A13" s="28"/>
      <c r="B13" s="22"/>
      <c r="C13" s="28"/>
      <c r="D13" s="28"/>
      <c r="E13" s="28"/>
      <c r="F13" s="29"/>
      <c r="G13" s="29" t="s">
        <v>40</v>
      </c>
      <c r="H13" s="29"/>
      <c r="I13" s="30" t="s">
        <v>29</v>
      </c>
      <c r="J13" s="21">
        <v>9</v>
      </c>
      <c r="K13" s="21">
        <v>10</v>
      </c>
      <c r="L13" s="21">
        <v>0</v>
      </c>
      <c r="M13" s="21">
        <v>19</v>
      </c>
      <c r="N13" s="28">
        <v>37</v>
      </c>
      <c r="O13" s="28"/>
      <c r="P13" s="28">
        <v>56</v>
      </c>
      <c r="Q13" s="34"/>
      <c r="R13" s="38"/>
      <c r="W13" s="31"/>
    </row>
    <row r="14" spans="1:23" ht="16.149999999999999" customHeight="1" x14ac:dyDescent="0.2">
      <c r="A14" s="28"/>
      <c r="B14" s="22"/>
      <c r="C14" s="28"/>
      <c r="D14" s="28"/>
      <c r="E14" s="28"/>
      <c r="F14" s="29"/>
      <c r="G14" s="29" t="s">
        <v>39</v>
      </c>
      <c r="H14" s="29"/>
      <c r="I14" s="26"/>
      <c r="J14" s="27">
        <v>35</v>
      </c>
      <c r="K14" s="27">
        <v>299</v>
      </c>
      <c r="L14" s="27">
        <v>15</v>
      </c>
      <c r="M14" s="27">
        <v>349</v>
      </c>
      <c r="N14" s="23">
        <v>267</v>
      </c>
      <c r="O14" s="23"/>
      <c r="P14" s="23">
        <v>616</v>
      </c>
      <c r="Q14" s="35">
        <v>11195.57</v>
      </c>
      <c r="R14" s="38">
        <v>67509.289999999994</v>
      </c>
      <c r="W14" s="31" t="s">
        <v>32</v>
      </c>
    </row>
    <row r="15" spans="1:23" ht="16.149999999999999" customHeight="1" x14ac:dyDescent="0.2">
      <c r="A15" s="28">
        <v>103</v>
      </c>
      <c r="B15" s="22" t="s">
        <v>27</v>
      </c>
      <c r="C15" s="28">
        <v>40</v>
      </c>
      <c r="D15" s="28">
        <v>10</v>
      </c>
      <c r="E15" s="28">
        <v>2</v>
      </c>
      <c r="F15" s="29">
        <v>1.3</v>
      </c>
      <c r="G15" s="29" t="s">
        <v>26</v>
      </c>
      <c r="H15" s="29" t="s">
        <v>18</v>
      </c>
      <c r="I15" s="30" t="s">
        <v>17</v>
      </c>
      <c r="J15" s="21">
        <v>2</v>
      </c>
      <c r="K15" s="21">
        <v>25</v>
      </c>
      <c r="L15" s="21">
        <v>4</v>
      </c>
      <c r="M15" s="21">
        <v>31</v>
      </c>
      <c r="N15" s="28">
        <v>22</v>
      </c>
      <c r="O15" s="28"/>
      <c r="P15" s="28">
        <v>53</v>
      </c>
      <c r="Q15" s="34"/>
      <c r="R15" s="39"/>
      <c r="W15" s="37"/>
    </row>
    <row r="16" spans="1:23" ht="16.149999999999999" customHeight="1" x14ac:dyDescent="0.2">
      <c r="A16" s="23"/>
      <c r="B16" s="22"/>
      <c r="C16" s="28"/>
      <c r="D16" s="28"/>
      <c r="E16" s="28"/>
      <c r="F16" s="29"/>
      <c r="G16" s="29" t="s">
        <v>41</v>
      </c>
      <c r="H16" s="29"/>
      <c r="I16" s="30" t="s">
        <v>28</v>
      </c>
      <c r="J16" s="21">
        <v>0</v>
      </c>
      <c r="K16" s="21">
        <v>90</v>
      </c>
      <c r="L16" s="21">
        <v>0</v>
      </c>
      <c r="M16" s="21">
        <v>90</v>
      </c>
      <c r="N16" s="28">
        <v>117</v>
      </c>
      <c r="O16" s="28"/>
      <c r="P16" s="28">
        <v>207</v>
      </c>
      <c r="Q16" s="34"/>
      <c r="R16" s="39"/>
      <c r="W16" s="31"/>
    </row>
    <row r="17" spans="1:25" ht="16.149999999999999" customHeight="1" x14ac:dyDescent="0.2">
      <c r="A17" s="23"/>
      <c r="B17" s="22"/>
      <c r="C17" s="28"/>
      <c r="D17" s="28"/>
      <c r="E17" s="28"/>
      <c r="F17" s="29"/>
      <c r="G17" s="29" t="s">
        <v>36</v>
      </c>
      <c r="H17" s="29"/>
      <c r="I17" s="26"/>
      <c r="J17" s="27">
        <v>2</v>
      </c>
      <c r="K17" s="27">
        <v>115</v>
      </c>
      <c r="L17" s="27">
        <v>4</v>
      </c>
      <c r="M17" s="27">
        <v>121</v>
      </c>
      <c r="N17" s="23">
        <v>139</v>
      </c>
      <c r="O17" s="23"/>
      <c r="P17" s="23">
        <v>260</v>
      </c>
      <c r="Q17" s="35">
        <v>6838.16</v>
      </c>
      <c r="R17" s="38">
        <v>33301.839999999997</v>
      </c>
      <c r="W17" s="31" t="s">
        <v>33</v>
      </c>
    </row>
    <row r="18" spans="1:25" ht="16.149999999999999" customHeight="1" x14ac:dyDescent="0.2">
      <c r="A18" s="21">
        <v>104</v>
      </c>
      <c r="B18" s="22" t="s">
        <v>27</v>
      </c>
      <c r="C18" s="28">
        <v>11</v>
      </c>
      <c r="D18" s="28">
        <v>25</v>
      </c>
      <c r="E18" s="28">
        <v>2</v>
      </c>
      <c r="F18" s="29">
        <v>2.1</v>
      </c>
      <c r="G18" s="29" t="s">
        <v>26</v>
      </c>
      <c r="H18" s="29" t="s">
        <v>18</v>
      </c>
      <c r="I18" s="30" t="s">
        <v>17</v>
      </c>
      <c r="J18" s="21">
        <v>6</v>
      </c>
      <c r="K18" s="21">
        <v>28</v>
      </c>
      <c r="L18" s="21">
        <v>0</v>
      </c>
      <c r="M18" s="21">
        <v>34</v>
      </c>
      <c r="N18" s="28">
        <v>33</v>
      </c>
      <c r="O18" s="28"/>
      <c r="P18" s="28">
        <v>67</v>
      </c>
      <c r="Q18" s="34"/>
      <c r="R18" s="38"/>
      <c r="W18" s="37"/>
    </row>
    <row r="19" spans="1:25" ht="16.149999999999999" customHeight="1" x14ac:dyDescent="0.2">
      <c r="A19" s="23"/>
      <c r="B19" s="22"/>
      <c r="C19" s="28"/>
      <c r="D19" s="28"/>
      <c r="E19" s="28"/>
      <c r="F19" s="29"/>
      <c r="G19" s="29" t="s">
        <v>42</v>
      </c>
      <c r="H19" s="29"/>
      <c r="I19" s="30" t="s">
        <v>28</v>
      </c>
      <c r="J19" s="21">
        <v>21</v>
      </c>
      <c r="K19" s="21">
        <v>69</v>
      </c>
      <c r="L19" s="21">
        <v>0</v>
      </c>
      <c r="M19" s="21">
        <v>90</v>
      </c>
      <c r="N19" s="28">
        <v>114</v>
      </c>
      <c r="O19" s="28"/>
      <c r="P19" s="28">
        <v>204</v>
      </c>
      <c r="Q19" s="34"/>
      <c r="R19" s="38"/>
      <c r="W19" s="31"/>
    </row>
    <row r="20" spans="1:25" ht="16.149999999999999" customHeight="1" x14ac:dyDescent="0.2">
      <c r="A20" s="21"/>
      <c r="B20" s="22"/>
      <c r="C20" s="28"/>
      <c r="D20" s="28"/>
      <c r="E20" s="28"/>
      <c r="F20" s="29"/>
      <c r="G20" s="29" t="s">
        <v>37</v>
      </c>
      <c r="H20" s="29"/>
      <c r="I20" s="30" t="s">
        <v>29</v>
      </c>
      <c r="J20" s="21">
        <v>15</v>
      </c>
      <c r="K20" s="21">
        <v>84</v>
      </c>
      <c r="L20" s="21">
        <v>11</v>
      </c>
      <c r="M20" s="21">
        <v>110</v>
      </c>
      <c r="N20" s="28">
        <v>68</v>
      </c>
      <c r="O20" s="28"/>
      <c r="P20" s="28">
        <v>178</v>
      </c>
      <c r="Q20" s="34"/>
      <c r="R20" s="38"/>
      <c r="W20" s="31"/>
    </row>
    <row r="21" spans="1:25" ht="16.149999999999999" customHeight="1" x14ac:dyDescent="0.2">
      <c r="A21" s="21"/>
      <c r="B21" s="22"/>
      <c r="C21" s="28"/>
      <c r="D21" s="28"/>
      <c r="E21" s="28"/>
      <c r="F21" s="29"/>
      <c r="G21" s="29"/>
      <c r="H21" s="29"/>
      <c r="I21" s="26"/>
      <c r="J21" s="27">
        <v>42</v>
      </c>
      <c r="K21" s="27">
        <v>181</v>
      </c>
      <c r="L21" s="27">
        <v>11</v>
      </c>
      <c r="M21" s="27">
        <v>234</v>
      </c>
      <c r="N21" s="23">
        <v>215</v>
      </c>
      <c r="O21" s="23"/>
      <c r="P21" s="23">
        <v>449</v>
      </c>
      <c r="Q21" s="35">
        <v>17199.32</v>
      </c>
      <c r="R21" s="38">
        <v>59509.65</v>
      </c>
      <c r="W21" s="31" t="s">
        <v>34</v>
      </c>
    </row>
    <row r="22" spans="1:25" s="40" customFormat="1" ht="16.149999999999999" customHeight="1" x14ac:dyDescent="0.2">
      <c r="A22" s="28"/>
      <c r="B22" s="24"/>
      <c r="C22" s="23"/>
      <c r="D22" s="23"/>
      <c r="E22" s="23"/>
      <c r="F22" s="25">
        <f>SUM(F7+F12+F15+F18)</f>
        <v>7.6999999999999993</v>
      </c>
      <c r="G22" s="25"/>
      <c r="H22" s="25"/>
      <c r="I22" s="26"/>
      <c r="J22" s="27">
        <f>SUM(J11+J14+J17+J21)</f>
        <v>81</v>
      </c>
      <c r="K22" s="27">
        <f>SUM(K11+K14+K17+K21)</f>
        <v>741</v>
      </c>
      <c r="L22" s="27">
        <f>SUM(L11+L14+L17+L21)</f>
        <v>49</v>
      </c>
      <c r="M22" s="27">
        <f>SUM(M11+M14+M17+M21)</f>
        <v>871</v>
      </c>
      <c r="N22" s="27">
        <f>SUM(N11+N14+N17+N21)</f>
        <v>766</v>
      </c>
      <c r="O22" s="27"/>
      <c r="P22" s="27">
        <f>SUM(P11+P14+P17+P21)</f>
        <v>1637</v>
      </c>
      <c r="Q22" s="24">
        <f>SUM(Q11:Q21)</f>
        <v>51569.609999999993</v>
      </c>
      <c r="R22" s="38">
        <f>SUM(R11:R21)</f>
        <v>206879.97999999998</v>
      </c>
      <c r="T22" s="41"/>
      <c r="U22" s="41"/>
      <c r="V22" s="41"/>
      <c r="W22" s="42"/>
    </row>
    <row r="23" spans="1:25" ht="16.149999999999999" customHeight="1" x14ac:dyDescent="0.2">
      <c r="A23" s="23"/>
      <c r="B23" s="24"/>
      <c r="C23" s="23"/>
      <c r="D23" s="23"/>
      <c r="E23" s="23"/>
      <c r="F23" s="25"/>
      <c r="G23" s="25"/>
      <c r="H23" s="25"/>
      <c r="I23" s="26"/>
      <c r="J23" s="27"/>
      <c r="K23" s="27"/>
      <c r="L23" s="27"/>
      <c r="M23" s="27"/>
      <c r="N23" s="23"/>
      <c r="O23" s="23"/>
      <c r="P23" s="23"/>
      <c r="Q23" s="31"/>
      <c r="R23" s="6"/>
      <c r="W23" s="33"/>
    </row>
    <row r="24" spans="1:25" x14ac:dyDescent="0.2">
      <c r="A24" s="32"/>
      <c r="S24" t="s">
        <v>23</v>
      </c>
      <c r="X24" s="19"/>
      <c r="Y24" s="20"/>
    </row>
    <row r="25" spans="1:25" x14ac:dyDescent="0.2">
      <c r="B25" s="10"/>
      <c r="C25" s="11"/>
      <c r="D25" s="11"/>
      <c r="E25" s="11"/>
      <c r="F25" s="10"/>
      <c r="G25" s="10"/>
      <c r="H25" s="10"/>
      <c r="I25" s="12"/>
      <c r="J25" s="11"/>
      <c r="K25" s="11"/>
      <c r="L25" s="11"/>
      <c r="M25" s="11"/>
      <c r="N25" s="36"/>
      <c r="O25" s="11"/>
      <c r="P25" s="11"/>
      <c r="Q25" s="13"/>
      <c r="S25" t="s">
        <v>23</v>
      </c>
      <c r="X25" s="19"/>
      <c r="Y25" s="20"/>
    </row>
    <row r="26" spans="1:25" x14ac:dyDescent="0.2">
      <c r="B26" s="10"/>
      <c r="C26" s="11"/>
      <c r="D26" s="11"/>
      <c r="E26" s="11"/>
      <c r="F26" s="10"/>
      <c r="G26" s="10"/>
      <c r="H26" s="10"/>
      <c r="I26" s="12"/>
      <c r="J26" s="11"/>
      <c r="K26" s="11"/>
      <c r="L26" s="11"/>
      <c r="M26" s="11"/>
      <c r="N26" s="11"/>
      <c r="O26" s="11"/>
      <c r="P26" s="11"/>
      <c r="Q26" s="13"/>
      <c r="X26" s="19"/>
      <c r="Y26" s="20"/>
    </row>
    <row r="27" spans="1:25" ht="12.75" customHeight="1" x14ac:dyDescent="0.2">
      <c r="B27" s="45" t="s">
        <v>24</v>
      </c>
      <c r="C27" s="46"/>
      <c r="D27" s="46"/>
      <c r="E27" s="46"/>
      <c r="F27" s="47" t="s">
        <v>22</v>
      </c>
      <c r="G27" s="47"/>
      <c r="H27" s="47"/>
      <c r="I27" s="14"/>
      <c r="J27" s="15"/>
      <c r="K27" s="11"/>
      <c r="L27" s="11"/>
      <c r="M27" s="11" t="s">
        <v>35</v>
      </c>
      <c r="N27" s="11"/>
      <c r="O27" s="11"/>
      <c r="P27" s="11"/>
      <c r="Q27" s="13"/>
      <c r="X27" s="19"/>
      <c r="Y27" s="20"/>
    </row>
    <row r="28" spans="1:25" x14ac:dyDescent="0.2">
      <c r="B28" s="46"/>
      <c r="C28" s="46"/>
      <c r="D28" s="46"/>
      <c r="E28" s="46"/>
      <c r="F28" s="10"/>
      <c r="G28" s="10"/>
      <c r="H28" s="10"/>
      <c r="I28" s="12"/>
      <c r="J28" s="11"/>
      <c r="K28" s="48"/>
      <c r="L28" s="49"/>
      <c r="M28" s="49"/>
      <c r="N28" s="11"/>
      <c r="O28" s="11"/>
      <c r="P28" s="11"/>
      <c r="Q28" s="13"/>
      <c r="X28" s="19"/>
      <c r="Y28" s="20"/>
    </row>
    <row r="29" spans="1:25" x14ac:dyDescent="0.2">
      <c r="B29" s="16"/>
      <c r="C29" s="17"/>
      <c r="D29" s="17"/>
      <c r="E29" s="17"/>
      <c r="L29" s="18"/>
      <c r="M29" s="18"/>
      <c r="X29" s="19"/>
      <c r="Y29" s="20"/>
    </row>
    <row r="30" spans="1:25" x14ac:dyDescent="0.2">
      <c r="X30" s="19"/>
      <c r="Y30" s="20"/>
    </row>
    <row r="31" spans="1:25" x14ac:dyDescent="0.2">
      <c r="X31" s="19"/>
    </row>
  </sheetData>
  <sheetProtection selectLockedCells="1" autoFilter="0"/>
  <sortState ref="B10:Q385">
    <sortCondition ref="B385"/>
  </sortState>
  <mergeCells count="21">
    <mergeCell ref="R5:R6"/>
    <mergeCell ref="A3:R3"/>
    <mergeCell ref="A2:R2"/>
    <mergeCell ref="N5:N6"/>
    <mergeCell ref="O5:O6"/>
    <mergeCell ref="W5:W6"/>
    <mergeCell ref="B27:E28"/>
    <mergeCell ref="F27:H27"/>
    <mergeCell ref="K28:M28"/>
    <mergeCell ref="A5:A6"/>
    <mergeCell ref="B5:B6"/>
    <mergeCell ref="C5:C6"/>
    <mergeCell ref="D5:D6"/>
    <mergeCell ref="E5:E6"/>
    <mergeCell ref="J5:M5"/>
    <mergeCell ref="F5:F6"/>
    <mergeCell ref="G5:G6"/>
    <mergeCell ref="H5:H6"/>
    <mergeCell ref="I5:I6"/>
    <mergeCell ref="P5:P6"/>
    <mergeCell ref="Q5:Q6"/>
  </mergeCells>
  <pageMargins left="0.59055118110236227" right="0" top="0" bottom="0" header="0.31496062992125984" footer="0.31496062992125984"/>
  <pageSetup paperSize="9" scale="64" orientation="landscape" r:id="rId1"/>
  <colBreaks count="1" manualBreakCount="1">
    <brk id="23" max="2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Извещение</vt:lpstr>
      <vt:lpstr>Извещение!Заголовки_для_печати</vt:lpstr>
      <vt:lpstr>Извещение!Область_печати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Алексей М. Мосунов</cp:lastModifiedBy>
  <cp:lastPrinted>2019-01-10T10:12:57Z</cp:lastPrinted>
  <dcterms:created xsi:type="dcterms:W3CDTF">1996-10-08T23:32:33Z</dcterms:created>
  <dcterms:modified xsi:type="dcterms:W3CDTF">2019-08-22T07:14:10Z</dcterms:modified>
</cp:coreProperties>
</file>